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6\65. Металлоконструкции и сооружения (панели ограждения, порталы ячейковые)\65_04 неделимый _ЮТМ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пономенклатурный!$B$13:$H$20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пономенклатурный!$B$1:$K$20</definedName>
  </definedNames>
  <calcPr calcId="152511"/>
</workbook>
</file>

<file path=xl/calcChain.xml><?xml version="1.0" encoding="utf-8"?>
<calcChain xmlns="http://schemas.openxmlformats.org/spreadsheetml/2006/main">
  <c r="B16" i="1" l="1"/>
  <c r="B17" i="1" s="1"/>
  <c r="B18" i="1" s="1"/>
  <c r="B19" i="1" s="1"/>
  <c r="B20" i="1" s="1"/>
  <c r="A15" i="1" l="1"/>
</calcChain>
</file>

<file path=xl/sharedStrings.xml><?xml version="1.0" encoding="utf-8"?>
<sst xmlns="http://schemas.openxmlformats.org/spreadsheetml/2006/main" count="45" uniqueCount="29">
  <si>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</si>
  <si>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</si>
  <si>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</si>
  <si>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</si>
  <si>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</si>
  <si>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</si>
  <si>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</si>
  <si>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</si>
  <si>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</si>
  <si>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</si>
  <si>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</si>
  <si>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</si>
  <si>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Красноярский край, Эвенкийский район, Юрубчено-Тохомское месторождение</t>
  </si>
  <si>
    <t>ШТ</t>
  </si>
  <si>
    <t>Удовлетворительное. Отстутствие повреждений</t>
  </si>
  <si>
    <t>Состояние удовлетворительное</t>
  </si>
  <si>
    <t>НВЛ</t>
  </si>
  <si>
    <t>Лот 65</t>
  </si>
  <si>
    <t>Наименование лота: «Металлоконструкции и сооружения (панели ограждения, порталы ячейковые)»</t>
  </si>
  <si>
    <t>Портал ячейковый ПС-35Я1С</t>
  </si>
  <si>
    <t>Секция заграждения Еврозабор ЕТ-010-01/4/М</t>
  </si>
  <si>
    <t>Панель сварная Махаон-стандарт H1,5м L2500мм ДАБР.301739.001</t>
  </si>
  <si>
    <t>Панель сварная Махаон-стандарт H1,5м L2600мм ДАБР.301739.001</t>
  </si>
  <si>
    <t>Панель сварная сетчатая H1530мм L800мм ПЭРТ 1202</t>
  </si>
  <si>
    <t>Панель сварная сетчатая H1530мм L450мм ПЭРТ 1202</t>
  </si>
  <si>
    <t>КМП</t>
  </si>
  <si>
    <t>Пригодно к применению по прямому назначению</t>
  </si>
  <si>
    <t>Удовлетворительное. Отсутствие повреждений.</t>
  </si>
  <si>
    <t>ЛОТ 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</si>
</sst>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419]yyyy\,\ mmmm;@"/>
    <numFmt numFmtId="165" formatCode="#,##0.000"/>
    <numFmt numFmtId="166" formatCode="#,##0.0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 applyFill="1" applyAlignment="1">
      <alignment horizontal="center"/>
    </xf>
    <xf numFmtId="166" fontId="0" fillId="0" borderId="0" xfId="0" applyNumberFormat="1" applyFill="1" applyAlignment="1">
      <alignment horizontal="center"/>
    </xf>
    <xf numFmtId="0" fontId="10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"/>
  <sheetViews>
    <sheetView tabSelected="1" view="pageBreakPreview" topLeftCell="B1" zoomScale="80" zoomScaleNormal="70" zoomScaleSheetLayoutView="80" workbookViewId="0">
      <selection activeCell="E16" sqref="E16"/>
    </sheetView>
  </sheetViews>
  <sheetFormatPr defaultRowHeight="15" x14ac:dyDescent="0.25"/>
  <cols>
    <col min="1" max="1" width="9.85546875" style="25" hidden="1" customWidth="1"/>
    <col min="2" max="2" width="5.28515625" customWidth="1"/>
    <col min="3" max="3" width="16.42578125" bestFit="1" customWidth="1"/>
    <col min="4" max="4" width="67.85546875" customWidth="1"/>
    <col min="5" max="5" width="11.28515625" style="17" bestFit="1" customWidth="1"/>
    <col min="6" max="6" width="13.7109375" style="21" bestFit="1" customWidth="1"/>
    <col min="7" max="7" width="66" customWidth="1"/>
    <col min="8" max="8" width="15.85546875" style="22" customWidth="1"/>
    <col min="9" max="9" width="51.140625" style="22" customWidth="1"/>
    <col min="10" max="10" width="12.28515625" style="21" customWidth="1"/>
    <col min="11" max="11" width="14.5703125" hidden="1" customWidth="1"/>
    <col min="17" max="17" width="22.140625" customWidth="1"/>
  </cols>
  <sheetData>
    <row r="1" spans="1:17" x14ac:dyDescent="0.25">
      <c r="B1" s="1"/>
      <c r="C1" s="1"/>
      <c r="D1" s="2"/>
      <c r="E1" s="3"/>
      <c r="F1" s="4"/>
      <c r="G1" s="5"/>
      <c r="H1" s="6"/>
      <c r="I1" s="6"/>
      <c r="J1" s="4"/>
    </row>
    <row r="2" spans="1:17" ht="15.75" x14ac:dyDescent="0.25">
      <c r="B2" s="33" t="s">
        <v>0</v>
      </c>
      <c r="C2" s="33"/>
      <c r="D2" s="33"/>
      <c r="E2" s="34"/>
      <c r="F2" s="33"/>
      <c r="G2" s="33"/>
      <c r="H2" s="8"/>
      <c r="I2" s="8"/>
      <c r="J2" s="8"/>
    </row>
    <row r="3" spans="1:17" x14ac:dyDescent="0.25">
      <c r="B3" s="1"/>
      <c r="C3" s="1"/>
      <c r="D3" s="2"/>
      <c r="E3" s="3"/>
      <c r="F3" s="4"/>
      <c r="G3" s="5"/>
      <c r="H3" s="6"/>
      <c r="I3" s="6"/>
      <c r="J3" s="4"/>
    </row>
    <row r="4" spans="1:17" ht="15.75" x14ac:dyDescent="0.25">
      <c r="B4" s="35" t="s">
        <v>1</v>
      </c>
      <c r="C4" s="35"/>
      <c r="D4" s="35"/>
      <c r="E4" s="36"/>
      <c r="F4" s="35"/>
      <c r="G4" s="35"/>
      <c r="H4" s="35"/>
      <c r="I4" s="7"/>
      <c r="J4" s="7"/>
    </row>
    <row r="5" spans="1:17" x14ac:dyDescent="0.25">
      <c r="B5" s="1"/>
      <c r="C5" s="1"/>
      <c r="D5" s="2"/>
      <c r="E5" s="3"/>
      <c r="F5" s="31"/>
      <c r="G5" s="5"/>
      <c r="H5" s="6"/>
      <c r="I5" s="6"/>
      <c r="J5" s="4"/>
    </row>
    <row r="6" spans="1:17" ht="15.75" x14ac:dyDescent="0.25">
      <c r="B6" s="37" t="s">
        <v>18</v>
      </c>
      <c r="C6" s="37"/>
      <c r="D6" s="37"/>
      <c r="E6" s="38"/>
      <c r="F6" s="37"/>
      <c r="G6" s="37"/>
      <c r="H6" s="37"/>
      <c r="I6" s="7"/>
      <c r="J6" s="7"/>
    </row>
    <row r="7" spans="1:17" x14ac:dyDescent="0.25">
      <c r="B7" s="1"/>
      <c r="C7" s="1"/>
      <c r="D7" s="2"/>
      <c r="E7" s="3"/>
      <c r="F7" s="30"/>
      <c r="G7" s="5"/>
      <c r="H7" s="6"/>
      <c r="I7" s="6"/>
      <c r="J7" s="4"/>
    </row>
    <row r="8" spans="1:17" x14ac:dyDescent="0.25">
      <c r="B8" s="41" t="s">
        <v>28</v>
      </c>
      <c r="C8" s="42"/>
      <c r="D8" s="2"/>
      <c r="E8" s="3"/>
      <c r="F8" s="4"/>
      <c r="G8" s="5"/>
      <c r="H8" s="6"/>
      <c r="I8" s="6"/>
      <c r="J8" s="4"/>
    </row>
    <row r="9" spans="1:17" ht="23.25" customHeight="1" x14ac:dyDescent="0.35">
      <c r="B9" s="39" t="s">
        <v>17</v>
      </c>
      <c r="C9" s="39"/>
      <c r="D9" s="39"/>
      <c r="E9" s="40"/>
      <c r="F9" s="39"/>
      <c r="G9" s="39"/>
      <c r="H9" s="9"/>
      <c r="I9" s="9"/>
      <c r="J9" s="9"/>
    </row>
    <row r="10" spans="1:17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3"/>
    </row>
    <row r="11" spans="1:17" ht="23.25" customHeight="1" x14ac:dyDescent="0.25">
      <c r="B11" s="43" t="s">
        <v>2</v>
      </c>
      <c r="C11" s="43"/>
      <c r="D11" s="43"/>
      <c r="E11" s="43"/>
      <c r="F11" s="43"/>
      <c r="G11" s="43"/>
      <c r="H11" s="12"/>
      <c r="I11" s="12"/>
      <c r="J11" s="12"/>
    </row>
    <row r="12" spans="1:17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7" s="17" customFormat="1" ht="70.5" customHeight="1" x14ac:dyDescent="0.25">
      <c r="A13" s="26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7" s="17" customFormat="1" ht="12.75" customHeight="1" x14ac:dyDescent="0.25">
      <c r="A14" s="26"/>
      <c r="B14" s="14"/>
      <c r="C14" s="14"/>
      <c r="D14" s="14"/>
      <c r="E14" s="15"/>
      <c r="F14" s="15"/>
      <c r="G14" s="14"/>
      <c r="H14" s="16"/>
      <c r="I14" s="16"/>
      <c r="J14" s="15"/>
    </row>
    <row r="15" spans="1:17" ht="30" x14ac:dyDescent="0.25">
      <c r="A15" s="25" t="str">
        <f>CONCATENATE(C15,F15)</f>
        <v>10838764</v>
      </c>
      <c r="B15" s="18">
        <v>1</v>
      </c>
      <c r="C15" s="19">
        <v>1083876</v>
      </c>
      <c r="D15" s="32" t="s">
        <v>19</v>
      </c>
      <c r="E15" s="19" t="s">
        <v>13</v>
      </c>
      <c r="F15" s="29">
        <v>4</v>
      </c>
      <c r="G15" s="20" t="s">
        <v>12</v>
      </c>
      <c r="H15" s="28">
        <v>2023</v>
      </c>
      <c r="I15" s="24" t="s">
        <v>15</v>
      </c>
      <c r="J15" s="27">
        <v>122059</v>
      </c>
      <c r="K15" s="21"/>
      <c r="L15" t="s">
        <v>16</v>
      </c>
    </row>
    <row r="16" spans="1:17" ht="30" x14ac:dyDescent="0.25">
      <c r="B16" s="18">
        <f>+B15+1</f>
        <v>2</v>
      </c>
      <c r="C16" s="19">
        <v>2044365</v>
      </c>
      <c r="D16" s="32" t="s">
        <v>20</v>
      </c>
      <c r="E16" s="19" t="s">
        <v>25</v>
      </c>
      <c r="F16" s="29">
        <v>1</v>
      </c>
      <c r="G16" s="20" t="s">
        <v>12</v>
      </c>
      <c r="H16" s="28">
        <v>2017</v>
      </c>
      <c r="I16" s="24" t="s">
        <v>26</v>
      </c>
      <c r="J16" s="27">
        <v>266640</v>
      </c>
      <c r="K16" s="21"/>
      <c r="L16" t="s">
        <v>16</v>
      </c>
      <c r="Q16" s="21"/>
    </row>
    <row r="17" spans="2:12" ht="30" x14ac:dyDescent="0.25">
      <c r="B17" s="18">
        <f t="shared" ref="B17:B20" si="0">+B16+1</f>
        <v>3</v>
      </c>
      <c r="C17" s="19">
        <v>20020716</v>
      </c>
      <c r="D17" s="32" t="s">
        <v>21</v>
      </c>
      <c r="E17" s="19" t="s">
        <v>13</v>
      </c>
      <c r="F17" s="29">
        <v>2</v>
      </c>
      <c r="G17" s="20" t="s">
        <v>12</v>
      </c>
      <c r="H17" s="28">
        <v>2017</v>
      </c>
      <c r="I17" s="24" t="s">
        <v>14</v>
      </c>
      <c r="J17" s="27">
        <v>1395</v>
      </c>
      <c r="K17" s="21"/>
      <c r="L17" t="s">
        <v>16</v>
      </c>
    </row>
    <row r="18" spans="2:12" ht="30" x14ac:dyDescent="0.25">
      <c r="B18" s="18">
        <f t="shared" si="0"/>
        <v>4</v>
      </c>
      <c r="C18" s="19">
        <v>20020717</v>
      </c>
      <c r="D18" s="32" t="s">
        <v>22</v>
      </c>
      <c r="E18" s="19" t="s">
        <v>13</v>
      </c>
      <c r="F18" s="29">
        <v>2</v>
      </c>
      <c r="G18" s="20" t="s">
        <v>12</v>
      </c>
      <c r="H18" s="28">
        <v>2017</v>
      </c>
      <c r="I18" s="24" t="s">
        <v>27</v>
      </c>
      <c r="J18" s="27">
        <v>1385</v>
      </c>
      <c r="K18" s="21"/>
      <c r="L18" t="s">
        <v>16</v>
      </c>
    </row>
    <row r="19" spans="2:12" ht="30" x14ac:dyDescent="0.25">
      <c r="B19" s="18">
        <f t="shared" si="0"/>
        <v>5</v>
      </c>
      <c r="C19" s="19">
        <v>20020735</v>
      </c>
      <c r="D19" s="32" t="s">
        <v>23</v>
      </c>
      <c r="E19" s="19" t="s">
        <v>13</v>
      </c>
      <c r="F19" s="29">
        <v>2</v>
      </c>
      <c r="G19" s="20" t="s">
        <v>12</v>
      </c>
      <c r="H19" s="28">
        <v>2017</v>
      </c>
      <c r="I19" s="24" t="s">
        <v>27</v>
      </c>
      <c r="J19" s="27">
        <v>416</v>
      </c>
      <c r="K19" s="21"/>
      <c r="L19" t="s">
        <v>16</v>
      </c>
    </row>
    <row r="20" spans="2:12" ht="30" x14ac:dyDescent="0.25">
      <c r="B20" s="18">
        <f t="shared" si="0"/>
        <v>6</v>
      </c>
      <c r="C20" s="19">
        <v>20020741</v>
      </c>
      <c r="D20" s="32" t="s">
        <v>24</v>
      </c>
      <c r="E20" s="19" t="s">
        <v>13</v>
      </c>
      <c r="F20" s="29">
        <v>2</v>
      </c>
      <c r="G20" s="20" t="s">
        <v>12</v>
      </c>
      <c r="H20" s="28">
        <v>2017</v>
      </c>
      <c r="I20" s="24" t="s">
        <v>27</v>
      </c>
      <c r="J20" s="27">
        <v>416</v>
      </c>
      <c r="K20" s="21"/>
      <c r="L20" t="s">
        <v>16</v>
      </c>
    </row>
  </sheetData>
  <autoFilter ref="B13:H20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conditionalFormatting sqref="C15">
    <cfRule type="duplicateValues" dxfId="1" priority="29"/>
  </conditionalFormatting>
  <conditionalFormatting sqref="C16:C20">
    <cfRule type="duplicateValues" dxfId="0" priority="32"/>
  </conditionalFormatting>
  <pageMargins left="0.70866141732283472" right="0.70866141732283472" top="0.74803149606299213" bottom="0.74803149606299213" header="0.31496062992125984" footer="0.31496062992125984"/>
  <pageSetup paperSize="9" scale="33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2026-03-20T05:39:31Z</dcterms:modified>
</cp:coreProperties>
</file>